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O:\PROJEKTY aktualni\26013 SUMO Synthesia Ry43 Návrh kabeláží a kabelových tras, demontáže\13) DPS-čistopis\"/>
    </mc:Choice>
  </mc:AlternateContent>
  <xr:revisionPtr revIDLastSave="0" documentId="13_ncr:1_{88490752-D4C2-42C0-934B-96B100042E4C}" xr6:coauthVersionLast="47" xr6:coauthVersionMax="47" xr10:uidLastSave="{00000000-0000-0000-0000-000000000000}"/>
  <bookViews>
    <workbookView xWindow="-28920" yWindow="-120" windowWidth="29040" windowHeight="15840" tabRatio="719" xr2:uid="{00000000-000D-0000-FFFF-FFFF00000000}"/>
  </bookViews>
  <sheets>
    <sheet name="Titulni list" sheetId="6" r:id="rId1"/>
    <sheet name="Seznam spotřebičů" sheetId="7" r:id="rId2"/>
  </sheets>
  <definedNames>
    <definedName name="_xlnm._FilterDatabase" localSheetId="1" hidden="1">'Seznam spotřebičů'!$A$4:$U$10</definedName>
    <definedName name="_xlnm.Print_Titles" localSheetId="1">'Seznam spotřebičů'!$4:$4</definedName>
    <definedName name="_xlnm.Print_Area" localSheetId="1">'Seznam spotřebičů'!$A$1:$U$14</definedName>
    <definedName name="_xlnm.Print_Area" localSheetId="0">'Titulni list'!$A$1:$I$54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" i="7" l="1"/>
  <c r="G47" i="6"/>
  <c r="F52" i="6"/>
  <c r="U2" i="7" s="1"/>
  <c r="R11" i="7"/>
  <c r="Q11" i="7"/>
  <c r="P11" i="7"/>
  <c r="O11" i="7"/>
  <c r="U3" i="7"/>
  <c r="B2" i="7"/>
  <c r="U1" i="7"/>
  <c r="F49" i="6" l="1"/>
  <c r="B3" i="7" s="1"/>
  <c r="B8" i="6" l="1"/>
</calcChain>
</file>

<file path=xl/sharedStrings.xml><?xml version="1.0" encoding="utf-8"?>
<sst xmlns="http://schemas.openxmlformats.org/spreadsheetml/2006/main" count="84" uniqueCount="64">
  <si>
    <t>DI</t>
  </si>
  <si>
    <t>DO</t>
  </si>
  <si>
    <t>AI</t>
  </si>
  <si>
    <t>AO</t>
  </si>
  <si>
    <t xml:space="preserve">Datum: </t>
  </si>
  <si>
    <t>Čísl. dokumentu.:</t>
  </si>
  <si>
    <t>Poslední revize:</t>
  </si>
  <si>
    <t>NÁZEV OKRUHU</t>
  </si>
  <si>
    <t>POZNÁMKA</t>
  </si>
  <si>
    <t>REV.</t>
  </si>
  <si>
    <t>DATUM</t>
  </si>
  <si>
    <t>VYPRACOVAL</t>
  </si>
  <si>
    <t>KONTROLOVAL</t>
  </si>
  <si>
    <t>SCHVALIL</t>
  </si>
  <si>
    <t>POPIS</t>
  </si>
  <si>
    <t>NÁZEV
PROJEKTU:</t>
  </si>
  <si>
    <t>Č. PARÉ:</t>
  </si>
  <si>
    <t>PROVOZNÍ
SOUBOR:</t>
  </si>
  <si>
    <t>ARCHIVNÍ ČÍSLO:</t>
  </si>
  <si>
    <t>MÍSTO:</t>
  </si>
  <si>
    <t>NÁZEV DOKUMENTU:</t>
  </si>
  <si>
    <t>STUPEŇ PROJEKTU:</t>
  </si>
  <si>
    <t>ČÍSLO DOKUMENTU:</t>
  </si>
  <si>
    <t>REVIZE:</t>
  </si>
  <si>
    <t>POLE</t>
  </si>
  <si>
    <t>ÚČINÍK 
cos φ</t>
  </si>
  <si>
    <t>KRYTÍ
IP</t>
  </si>
  <si>
    <t>TYP
DLE VÝROBCE</t>
  </si>
  <si>
    <t>JMENOVITÁ FREKVENCE 
[Hz]</t>
  </si>
  <si>
    <t xml:space="preserve">JMENOVITÉ OTÁČKY 
</t>
  </si>
  <si>
    <t>TYP OVLÁDÁNÍ
[DÁLKOVÉ/MÍSTNÍ]</t>
  </si>
  <si>
    <t>JMENOVITÝ PŘÍKON
[kW]</t>
  </si>
  <si>
    <t>JMENOVITÉ NAPĚTÍ
[V]</t>
  </si>
  <si>
    <t>JMENOVITÝ
PROUD 
[A]</t>
  </si>
  <si>
    <t xml:space="preserve">ROZVADĚČ
</t>
  </si>
  <si>
    <t>TSO</t>
  </si>
  <si>
    <t>Celkem</t>
  </si>
  <si>
    <t>V.KÁŇA</t>
  </si>
  <si>
    <t>L.ČERNÝ</t>
  </si>
  <si>
    <t>Seznam spotřebičů</t>
  </si>
  <si>
    <t xml:space="preserve">Synthesia, a.s. </t>
  </si>
  <si>
    <t>Synthesia Ry43 Návrh kabeláží a kabelových tras, demontáže</t>
  </si>
  <si>
    <t>Dokumentace provedení stavby - k připomínkám</t>
  </si>
  <si>
    <t>DPS</t>
  </si>
  <si>
    <t>Označení</t>
  </si>
  <si>
    <t>Umístění</t>
  </si>
  <si>
    <t>3.NP</t>
  </si>
  <si>
    <t>1.NP</t>
  </si>
  <si>
    <t>-</t>
  </si>
  <si>
    <t>RM1</t>
  </si>
  <si>
    <t>Zásuvka 230V - kompresor</t>
  </si>
  <si>
    <t xml:space="preserve">Zásuvku s kompresorem umístit mimo zónu 22, ve vzdálenosti 3m od technologie je hranice zóny 22 </t>
  </si>
  <si>
    <t>3x400</t>
  </si>
  <si>
    <t>POLE 2</t>
  </si>
  <si>
    <t>Rozvaděč technologie nové mlýny</t>
  </si>
  <si>
    <t xml:space="preserve">ELEKTROTECHNICKÁ INSTALACE A ELEKTROZAŘÍZENÍ </t>
  </si>
  <si>
    <t>A01 Hosokawa</t>
  </si>
  <si>
    <t>15Z1</t>
  </si>
  <si>
    <t>Projekt:</t>
  </si>
  <si>
    <t>Část:</t>
  </si>
  <si>
    <t>Název:</t>
  </si>
  <si>
    <t>L. ČERNÝ</t>
  </si>
  <si>
    <t>Dokumentace provádění stavby – čistopis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</si>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</sst>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yyyy"/>
  </numFmts>
  <fonts count="23" x14ac:knownFonts="1"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b/>
      <sz val="12"/>
      <name val="Arial CE"/>
      <family val="2"/>
      <charset val="238"/>
    </font>
    <font>
      <b/>
      <sz val="12"/>
      <name val="Arial CE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b/>
      <sz val="10"/>
      <name val="Arial CE"/>
      <charset val="238"/>
    </font>
    <font>
      <sz val="14"/>
      <name val="Arial CE"/>
      <charset val="238"/>
    </font>
    <font>
      <b/>
      <sz val="18"/>
      <name val="Arial CE"/>
      <charset val="238"/>
    </font>
    <font>
      <sz val="18"/>
      <name val="Arial CE"/>
      <charset val="238"/>
    </font>
    <font>
      <sz val="8"/>
      <name val="Arial CE"/>
      <charset val="238"/>
    </font>
    <font>
      <sz val="6"/>
      <name val="Arial CE"/>
      <charset val="238"/>
    </font>
    <font>
      <b/>
      <sz val="6"/>
      <name val="Arial CE"/>
      <charset val="238"/>
    </font>
    <font>
      <b/>
      <sz val="8"/>
      <name val="Arial CE"/>
      <charset val="238"/>
    </font>
    <font>
      <b/>
      <sz val="10"/>
      <name val="Arial"/>
      <family val="2"/>
      <charset val="238"/>
    </font>
    <font>
      <b/>
      <sz val="11"/>
      <name val="Arial CE"/>
      <charset val="238"/>
    </font>
    <font>
      <b/>
      <sz val="16"/>
      <name val="Arial CE"/>
      <charset val="238"/>
    </font>
    <font>
      <sz val="10"/>
      <color indexed="1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0"/>
      <color indexed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</cellStyleXfs>
  <cellXfs count="144">
    <xf numFmtId="0" fontId="0" fillId="0" borderId="0" xfId="0"/>
    <xf numFmtId="0" fontId="4" fillId="0" borderId="0" xfId="2"/>
    <xf numFmtId="0" fontId="4" fillId="0" borderId="1" xfId="2" applyBorder="1"/>
    <xf numFmtId="0" fontId="4" fillId="0" borderId="8" xfId="2" applyBorder="1"/>
    <xf numFmtId="0" fontId="4" fillId="0" borderId="9" xfId="2" applyBorder="1"/>
    <xf numFmtId="0" fontId="4" fillId="0" borderId="10" xfId="2" applyBorder="1"/>
    <xf numFmtId="0" fontId="4" fillId="0" borderId="11" xfId="2" applyBorder="1"/>
    <xf numFmtId="0" fontId="13" fillId="0" borderId="12" xfId="2" applyFont="1" applyBorder="1" applyAlignment="1">
      <alignment horizontal="center" vertical="center"/>
    </xf>
    <xf numFmtId="164" fontId="13" fillId="0" borderId="13" xfId="2" applyNumberFormat="1" applyFont="1" applyBorder="1" applyAlignment="1">
      <alignment horizontal="center" vertical="center"/>
    </xf>
    <xf numFmtId="0" fontId="13" fillId="0" borderId="13" xfId="2" applyFont="1" applyBorder="1" applyAlignment="1">
      <alignment horizontal="center" vertical="center"/>
    </xf>
    <xf numFmtId="0" fontId="13" fillId="0" borderId="14" xfId="2" applyFont="1" applyBorder="1" applyAlignment="1">
      <alignment horizontal="center" vertical="center"/>
    </xf>
    <xf numFmtId="0" fontId="14" fillId="0" borderId="16" xfId="2" applyFont="1" applyBorder="1" applyAlignment="1">
      <alignment horizontal="center" vertical="center"/>
    </xf>
    <xf numFmtId="0" fontId="14" fillId="0" borderId="2" xfId="2" applyFont="1" applyBorder="1" applyAlignment="1">
      <alignment horizontal="center" vertical="center"/>
    </xf>
    <xf numFmtId="0" fontId="14" fillId="0" borderId="17" xfId="2" applyFont="1" applyBorder="1" applyAlignment="1">
      <alignment horizontal="center" vertical="center"/>
    </xf>
    <xf numFmtId="0" fontId="14" fillId="0" borderId="21" xfId="2" applyFont="1" applyBorder="1" applyAlignment="1">
      <alignment vertical="top"/>
    </xf>
    <xf numFmtId="0" fontId="14" fillId="0" borderId="3" xfId="4" applyFont="1" applyBorder="1" applyAlignment="1">
      <alignment vertical="top" wrapText="1"/>
    </xf>
    <xf numFmtId="0" fontId="17" fillId="0" borderId="4" xfId="3" applyFont="1" applyBorder="1" applyAlignment="1">
      <alignment horizontal="center" vertical="center"/>
    </xf>
    <xf numFmtId="0" fontId="4" fillId="0" borderId="0" xfId="2" applyAlignment="1">
      <alignment shrinkToFit="1"/>
    </xf>
    <xf numFmtId="0" fontId="3" fillId="4" borderId="0" xfId="2" applyFont="1" applyFill="1" applyAlignment="1">
      <alignment horizontal="center" vertical="top"/>
    </xf>
    <xf numFmtId="49" fontId="3" fillId="0" borderId="0" xfId="2" applyNumberFormat="1" applyFont="1" applyAlignment="1">
      <alignment vertical="top"/>
    </xf>
    <xf numFmtId="49" fontId="3" fillId="0" borderId="0" xfId="2" applyNumberFormat="1" applyFont="1" applyAlignment="1">
      <alignment horizontal="center" vertical="top"/>
    </xf>
    <xf numFmtId="49" fontId="3" fillId="0" borderId="0" xfId="2" applyNumberFormat="1" applyFont="1" applyAlignment="1">
      <alignment horizontal="left" vertical="top"/>
    </xf>
    <xf numFmtId="49" fontId="20" fillId="0" borderId="0" xfId="2" applyNumberFormat="1" applyFont="1" applyAlignment="1">
      <alignment horizontal="center" vertical="top"/>
    </xf>
    <xf numFmtId="0" fontId="17" fillId="4" borderId="0" xfId="2" applyFont="1" applyFill="1" applyAlignment="1">
      <alignment vertical="top" wrapText="1"/>
    </xf>
    <xf numFmtId="0" fontId="17" fillId="4" borderId="0" xfId="2" applyFont="1" applyFill="1" applyAlignment="1">
      <alignment horizontal="center" vertical="top" wrapText="1"/>
    </xf>
    <xf numFmtId="0" fontId="17" fillId="4" borderId="10" xfId="2" applyFont="1" applyFill="1" applyBorder="1" applyAlignment="1">
      <alignment vertical="top" wrapText="1"/>
    </xf>
    <xf numFmtId="0" fontId="17" fillId="4" borderId="10" xfId="2" applyFont="1" applyFill="1" applyBorder="1" applyAlignment="1">
      <alignment horizontal="center" vertical="top" wrapText="1"/>
    </xf>
    <xf numFmtId="0" fontId="5" fillId="4" borderId="0" xfId="2" applyFont="1" applyFill="1" applyAlignment="1">
      <alignment horizontal="center" vertical="top" wrapText="1"/>
    </xf>
    <xf numFmtId="0" fontId="5" fillId="4" borderId="10" xfId="2" applyFont="1" applyFill="1" applyBorder="1" applyAlignment="1">
      <alignment horizontal="center" vertical="top" wrapText="1"/>
    </xf>
    <xf numFmtId="49" fontId="7" fillId="0" borderId="0" xfId="2" applyNumberFormat="1" applyFont="1" applyAlignment="1">
      <alignment horizontal="center" vertical="top"/>
    </xf>
    <xf numFmtId="49" fontId="17" fillId="0" borderId="32" xfId="2" applyNumberFormat="1" applyFont="1" applyBorder="1" applyAlignment="1">
      <alignment horizontal="center" vertical="top"/>
    </xf>
    <xf numFmtId="49" fontId="17" fillId="0" borderId="32" xfId="2" applyNumberFormat="1" applyFont="1" applyBorder="1" applyAlignment="1">
      <alignment horizontal="center" vertical="top" wrapText="1"/>
    </xf>
    <xf numFmtId="49" fontId="17" fillId="0" borderId="32" xfId="2" quotePrefix="1" applyNumberFormat="1" applyFont="1" applyBorder="1" applyAlignment="1">
      <alignment horizontal="center" vertical="top" wrapText="1"/>
    </xf>
    <xf numFmtId="49" fontId="17" fillId="0" borderId="33" xfId="2" quotePrefix="1" applyNumberFormat="1" applyFont="1" applyBorder="1" applyAlignment="1">
      <alignment horizontal="center" vertical="top"/>
    </xf>
    <xf numFmtId="49" fontId="17" fillId="0" borderId="34" xfId="2" applyNumberFormat="1" applyFont="1" applyBorder="1" applyAlignment="1">
      <alignment horizontal="center" vertical="top" wrapText="1"/>
    </xf>
    <xf numFmtId="49" fontId="8" fillId="3" borderId="12" xfId="2" applyNumberFormat="1" applyFont="1" applyFill="1" applyBorder="1" applyAlignment="1">
      <alignment horizontal="center" vertical="top"/>
    </xf>
    <xf numFmtId="49" fontId="8" fillId="3" borderId="13" xfId="2" applyNumberFormat="1" applyFont="1" applyFill="1" applyBorder="1" applyAlignment="1">
      <alignment horizontal="center" vertical="top"/>
    </xf>
    <xf numFmtId="49" fontId="8" fillId="3" borderId="35" xfId="2" applyNumberFormat="1" applyFont="1" applyFill="1" applyBorder="1" applyAlignment="1">
      <alignment horizontal="center" vertical="top"/>
    </xf>
    <xf numFmtId="49" fontId="17" fillId="0" borderId="0" xfId="2" applyNumberFormat="1" applyFont="1" applyAlignment="1">
      <alignment vertical="top"/>
    </xf>
    <xf numFmtId="49" fontId="22" fillId="0" borderId="0" xfId="2" applyNumberFormat="1" applyFont="1" applyAlignment="1">
      <alignment horizontal="center" vertical="top"/>
    </xf>
    <xf numFmtId="49" fontId="8" fillId="0" borderId="34" xfId="2" applyNumberFormat="1" applyFont="1" applyBorder="1" applyAlignment="1">
      <alignment horizontal="center" vertical="top"/>
    </xf>
    <xf numFmtId="49" fontId="21" fillId="2" borderId="0" xfId="2" applyNumberFormat="1" applyFont="1" applyFill="1" applyAlignment="1">
      <alignment horizontal="center" vertical="top"/>
    </xf>
    <xf numFmtId="164" fontId="17" fillId="4" borderId="0" xfId="2" applyNumberFormat="1" applyFont="1" applyFill="1" applyAlignment="1">
      <alignment horizontal="left" vertical="top"/>
    </xf>
    <xf numFmtId="0" fontId="17" fillId="4" borderId="0" xfId="2" applyFont="1" applyFill="1" applyAlignment="1">
      <alignment horizontal="left" vertical="top"/>
    </xf>
    <xf numFmtId="49" fontId="17" fillId="4" borderId="0" xfId="2" applyNumberFormat="1" applyFont="1" applyFill="1" applyAlignment="1">
      <alignment horizontal="left" vertical="top"/>
    </xf>
    <xf numFmtId="49" fontId="3" fillId="2" borderId="0" xfId="2" applyNumberFormat="1" applyFont="1" applyFill="1" applyAlignment="1">
      <alignment horizontal="right" vertical="top"/>
    </xf>
    <xf numFmtId="0" fontId="1" fillId="0" borderId="0" xfId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7" fillId="2" borderId="0" xfId="2" applyFont="1" applyFill="1" applyAlignment="1">
      <alignment horizontal="center" vertical="top"/>
    </xf>
    <xf numFmtId="0" fontId="2" fillId="0" borderId="31" xfId="0" applyFont="1" applyBorder="1" applyAlignment="1">
      <alignment horizontal="center" vertical="top"/>
    </xf>
    <xf numFmtId="0" fontId="2" fillId="0" borderId="36" xfId="0" applyFont="1" applyBorder="1" applyAlignment="1">
      <alignment horizontal="center" vertical="top"/>
    </xf>
    <xf numFmtId="0" fontId="1" fillId="0" borderId="36" xfId="1" applyBorder="1" applyAlignment="1">
      <alignment horizontal="center" vertical="top" wrapText="1"/>
    </xf>
    <xf numFmtId="0" fontId="2" fillId="0" borderId="36" xfId="0" applyFont="1" applyBorder="1" applyAlignment="1">
      <alignment horizontal="center" vertical="top" wrapText="1"/>
    </xf>
    <xf numFmtId="49" fontId="2" fillId="0" borderId="36" xfId="0" applyNumberFormat="1" applyFont="1" applyBorder="1" applyAlignment="1">
      <alignment horizontal="center" vertical="top"/>
    </xf>
    <xf numFmtId="0" fontId="3" fillId="0" borderId="36" xfId="0" applyFont="1" applyBorder="1" applyAlignment="1">
      <alignment horizontal="center" vertical="top"/>
    </xf>
    <xf numFmtId="0" fontId="3" fillId="0" borderId="36" xfId="0" applyFont="1" applyBorder="1" applyAlignment="1">
      <alignment horizontal="center" vertical="top" wrapText="1"/>
    </xf>
    <xf numFmtId="0" fontId="2" fillId="0" borderId="38" xfId="0" applyFont="1" applyBorder="1" applyAlignment="1">
      <alignment horizontal="center" vertical="top"/>
    </xf>
    <xf numFmtId="0" fontId="2" fillId="0" borderId="39" xfId="0" applyFont="1" applyBorder="1" applyAlignment="1">
      <alignment horizontal="center" vertical="top"/>
    </xf>
    <xf numFmtId="0" fontId="2" fillId="0" borderId="40" xfId="0" applyFont="1" applyBorder="1" applyAlignment="1">
      <alignment horizontal="center" vertical="top"/>
    </xf>
    <xf numFmtId="0" fontId="14" fillId="0" borderId="37" xfId="3" applyFont="1" applyBorder="1" applyAlignment="1">
      <alignment horizontal="center" vertical="center"/>
    </xf>
    <xf numFmtId="164" fontId="14" fillId="0" borderId="36" xfId="3" applyNumberFormat="1" applyFont="1" applyBorder="1" applyAlignment="1">
      <alignment horizontal="center" vertical="center"/>
    </xf>
    <xf numFmtId="0" fontId="14" fillId="0" borderId="36" xfId="3" applyFont="1" applyBorder="1" applyAlignment="1">
      <alignment horizontal="center" vertical="center"/>
    </xf>
    <xf numFmtId="0" fontId="2" fillId="0" borderId="41" xfId="0" applyFont="1" applyBorder="1" applyAlignment="1">
      <alignment vertical="center"/>
    </xf>
    <xf numFmtId="0" fontId="2" fillId="0" borderId="4" xfId="0" applyFont="1" applyBorder="1" applyAlignment="1">
      <alignment horizontal="center" vertical="top"/>
    </xf>
    <xf numFmtId="0" fontId="2" fillId="0" borderId="26" xfId="0" applyFont="1" applyBorder="1" applyAlignment="1">
      <alignment horizontal="center" vertical="top"/>
    </xf>
    <xf numFmtId="0" fontId="1" fillId="0" borderId="4" xfId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/>
    </xf>
    <xf numFmtId="49" fontId="2" fillId="0" borderId="4" xfId="0" applyNumberFormat="1" applyFont="1" applyBorder="1" applyAlignment="1">
      <alignment horizontal="center" vertical="top"/>
    </xf>
    <xf numFmtId="0" fontId="2" fillId="0" borderId="27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 wrapText="1"/>
    </xf>
    <xf numFmtId="0" fontId="2" fillId="0" borderId="41" xfId="0" applyFont="1" applyBorder="1" applyAlignment="1">
      <alignment horizontal="center" vertical="center"/>
    </xf>
    <xf numFmtId="0" fontId="4" fillId="5" borderId="0" xfId="6" applyFill="1" applyAlignment="1">
      <alignment horizontal="right" vertical="center"/>
    </xf>
    <xf numFmtId="0" fontId="14" fillId="0" borderId="20" xfId="3" applyFont="1" applyBorder="1" applyAlignment="1">
      <alignment horizontal="left" vertical="top"/>
    </xf>
    <xf numFmtId="0" fontId="14" fillId="0" borderId="6" xfId="3" applyFont="1" applyBorder="1" applyAlignment="1">
      <alignment vertical="top"/>
    </xf>
    <xf numFmtId="0" fontId="14" fillId="0" borderId="22" xfId="3" applyFont="1" applyBorder="1" applyAlignment="1">
      <alignment vertical="top"/>
    </xf>
    <xf numFmtId="0" fontId="14" fillId="0" borderId="23" xfId="3" applyFont="1" applyBorder="1" applyAlignment="1">
      <alignment vertical="top"/>
    </xf>
    <xf numFmtId="0" fontId="16" fillId="0" borderId="6" xfId="5" applyFont="1" applyBorder="1" applyAlignment="1">
      <alignment horizontal="left" vertical="center" wrapText="1"/>
    </xf>
    <xf numFmtId="0" fontId="13" fillId="0" borderId="6" xfId="5" applyFont="1" applyBorder="1" applyAlignment="1">
      <alignment horizontal="left" vertical="center"/>
    </xf>
    <xf numFmtId="0" fontId="13" fillId="0" borderId="23" xfId="5" applyFont="1" applyBorder="1" applyAlignment="1">
      <alignment horizontal="left" vertical="center"/>
    </xf>
    <xf numFmtId="0" fontId="13" fillId="0" borderId="5" xfId="2" applyFont="1" applyBorder="1" applyAlignment="1">
      <alignment horizontal="left" vertical="center"/>
    </xf>
    <xf numFmtId="0" fontId="13" fillId="0" borderId="7" xfId="2" applyFont="1" applyBorder="1" applyAlignment="1">
      <alignment horizontal="left" vertical="center"/>
    </xf>
    <xf numFmtId="0" fontId="18" fillId="0" borderId="1" xfId="2" applyFont="1" applyBorder="1" applyAlignment="1">
      <alignment horizontal="center" vertical="center"/>
    </xf>
    <xf numFmtId="0" fontId="18" fillId="0" borderId="8" xfId="2" applyFont="1" applyBorder="1" applyAlignment="1">
      <alignment horizontal="center" vertical="center"/>
    </xf>
    <xf numFmtId="0" fontId="18" fillId="0" borderId="27" xfId="2" applyFont="1" applyBorder="1" applyAlignment="1">
      <alignment horizontal="center" vertical="center"/>
    </xf>
    <xf numFmtId="0" fontId="18" fillId="0" borderId="24" xfId="2" applyFont="1" applyBorder="1" applyAlignment="1">
      <alignment horizontal="center" vertical="center"/>
    </xf>
    <xf numFmtId="0" fontId="6" fillId="0" borderId="25" xfId="2" applyFont="1" applyBorder="1" applyAlignment="1">
      <alignment horizontal="center" vertical="center"/>
    </xf>
    <xf numFmtId="0" fontId="6" fillId="0" borderId="26" xfId="2" applyFont="1" applyBorder="1" applyAlignment="1">
      <alignment horizontal="center" vertical="center"/>
    </xf>
    <xf numFmtId="0" fontId="13" fillId="0" borderId="20" xfId="0" applyFont="1" applyBorder="1" applyAlignment="1">
      <alignment vertical="top"/>
    </xf>
    <xf numFmtId="0" fontId="0" fillId="0" borderId="6" xfId="0" applyBorder="1"/>
    <xf numFmtId="0" fontId="0" fillId="0" borderId="28" xfId="0" applyBorder="1"/>
    <xf numFmtId="0" fontId="0" fillId="0" borderId="0" xfId="0"/>
    <xf numFmtId="0" fontId="0" fillId="0" borderId="8" xfId="0" applyBorder="1"/>
    <xf numFmtId="0" fontId="0" fillId="0" borderId="29" xfId="0" applyBorder="1"/>
    <xf numFmtId="0" fontId="0" fillId="0" borderId="10" xfId="0" applyBorder="1"/>
    <xf numFmtId="0" fontId="0" fillId="0" borderId="11" xfId="0" applyBorder="1"/>
    <xf numFmtId="0" fontId="14" fillId="0" borderId="0" xfId="2" applyFont="1" applyAlignment="1">
      <alignment vertical="top"/>
    </xf>
    <xf numFmtId="0" fontId="14" fillId="0" borderId="8" xfId="2" applyFont="1" applyBorder="1" applyAlignment="1">
      <alignment vertical="top"/>
    </xf>
    <xf numFmtId="0" fontId="6" fillId="0" borderId="0" xfId="2" applyFont="1" applyAlignment="1">
      <alignment horizontal="center" vertical="center"/>
    </xf>
    <xf numFmtId="0" fontId="6" fillId="0" borderId="8" xfId="2" applyFont="1" applyBorder="1" applyAlignment="1">
      <alignment horizontal="center" vertical="center"/>
    </xf>
    <xf numFmtId="0" fontId="6" fillId="0" borderId="10" xfId="2" applyFont="1" applyBorder="1" applyAlignment="1">
      <alignment horizontal="center" vertical="center"/>
    </xf>
    <xf numFmtId="0" fontId="6" fillId="0" borderId="11" xfId="2" applyFont="1" applyBorder="1" applyAlignment="1">
      <alignment horizontal="center" vertical="center"/>
    </xf>
    <xf numFmtId="49" fontId="19" fillId="0" borderId="25" xfId="2" applyNumberFormat="1" applyFont="1" applyBorder="1" applyAlignment="1">
      <alignment horizontal="center" vertical="center" shrinkToFit="1"/>
    </xf>
    <xf numFmtId="49" fontId="19" fillId="0" borderId="30" xfId="2" applyNumberFormat="1" applyFont="1" applyBorder="1" applyAlignment="1">
      <alignment horizontal="center" vertical="center" shrinkToFit="1"/>
    </xf>
    <xf numFmtId="0" fontId="14" fillId="0" borderId="2" xfId="2" applyFont="1" applyBorder="1" applyAlignment="1">
      <alignment horizontal="center" vertical="center"/>
    </xf>
    <xf numFmtId="0" fontId="14" fillId="0" borderId="19" xfId="2" applyFont="1" applyBorder="1" applyAlignment="1">
      <alignment horizontal="center" vertical="center"/>
    </xf>
    <xf numFmtId="0" fontId="14" fillId="0" borderId="20" xfId="3" applyFont="1" applyBorder="1" applyAlignment="1">
      <alignment horizontal="left" vertical="top" wrapText="1"/>
    </xf>
    <xf numFmtId="0" fontId="9" fillId="0" borderId="6" xfId="3" applyFont="1" applyBorder="1" applyAlignment="1">
      <alignment horizontal="left" vertical="center" wrapText="1"/>
    </xf>
    <xf numFmtId="0" fontId="9" fillId="0" borderId="7" xfId="3" applyFont="1" applyBorder="1" applyAlignment="1">
      <alignment horizontal="left" vertical="center" wrapText="1"/>
    </xf>
    <xf numFmtId="0" fontId="9" fillId="0" borderId="23" xfId="3" applyFont="1" applyBorder="1" applyAlignment="1">
      <alignment horizontal="left" vertical="center" wrapText="1"/>
    </xf>
    <xf numFmtId="0" fontId="9" fillId="0" borderId="24" xfId="3" applyFont="1" applyBorder="1" applyAlignment="1">
      <alignment horizontal="left" vertical="center" wrapText="1"/>
    </xf>
    <xf numFmtId="0" fontId="15" fillId="0" borderId="25" xfId="2" applyFont="1" applyBorder="1" applyAlignment="1">
      <alignment horizontal="center" vertical="center"/>
    </xf>
    <xf numFmtId="0" fontId="15" fillId="0" borderId="26" xfId="2" applyFont="1" applyBorder="1" applyAlignment="1">
      <alignment horizontal="center" vertical="center"/>
    </xf>
    <xf numFmtId="0" fontId="16" fillId="0" borderId="6" xfId="3" applyFont="1" applyBorder="1" applyAlignment="1">
      <alignment horizontal="left" vertical="center" wrapText="1"/>
    </xf>
    <xf numFmtId="0" fontId="3" fillId="0" borderId="6" xfId="3" applyBorder="1"/>
    <xf numFmtId="0" fontId="3" fillId="0" borderId="7" xfId="3" applyBorder="1"/>
    <xf numFmtId="0" fontId="3" fillId="0" borderId="23" xfId="3" applyBorder="1"/>
    <xf numFmtId="0" fontId="3" fillId="0" borderId="24" xfId="3" applyBorder="1"/>
    <xf numFmtId="0" fontId="14" fillId="0" borderId="31" xfId="3" applyFont="1" applyBorder="1" applyAlignment="1">
      <alignment horizontal="center" vertical="center"/>
    </xf>
    <xf numFmtId="0" fontId="14" fillId="0" borderId="18" xfId="3" applyFont="1" applyBorder="1" applyAlignment="1">
      <alignment horizontal="center" vertical="center"/>
    </xf>
    <xf numFmtId="0" fontId="4" fillId="0" borderId="5" xfId="2" applyBorder="1"/>
    <xf numFmtId="0" fontId="4" fillId="0" borderId="6" xfId="2" applyBorder="1"/>
    <xf numFmtId="0" fontId="4" fillId="0" borderId="7" xfId="2" applyBorder="1"/>
    <xf numFmtId="0" fontId="10" fillId="0" borderId="1" xfId="2" applyFont="1" applyBorder="1" applyAlignment="1">
      <alignment horizontal="center" vertical="center" wrapText="1"/>
    </xf>
    <xf numFmtId="0" fontId="4" fillId="0" borderId="0" xfId="2" applyAlignment="1">
      <alignment wrapText="1"/>
    </xf>
    <xf numFmtId="0" fontId="4" fillId="0" borderId="8" xfId="2" applyBorder="1" applyAlignment="1">
      <alignment wrapText="1"/>
    </xf>
    <xf numFmtId="0" fontId="3" fillId="0" borderId="1" xfId="3" applyBorder="1" applyAlignment="1">
      <alignment wrapText="1"/>
    </xf>
    <xf numFmtId="0" fontId="3" fillId="0" borderId="0" xfId="3" applyAlignment="1">
      <alignment wrapText="1"/>
    </xf>
    <xf numFmtId="0" fontId="3" fillId="0" borderId="8" xfId="3" applyBorder="1" applyAlignment="1">
      <alignment wrapText="1"/>
    </xf>
    <xf numFmtId="0" fontId="3" fillId="0" borderId="1" xfId="3" applyBorder="1"/>
    <xf numFmtId="0" fontId="3" fillId="0" borderId="0" xfId="3"/>
    <xf numFmtId="0" fontId="3" fillId="0" borderId="8" xfId="3" applyBorder="1"/>
    <xf numFmtId="0" fontId="11" fillId="0" borderId="1" xfId="2" applyFont="1" applyBorder="1" applyAlignment="1">
      <alignment horizontal="center" vertical="center"/>
    </xf>
    <xf numFmtId="0" fontId="12" fillId="0" borderId="0" xfId="2" applyFont="1"/>
    <xf numFmtId="0" fontId="12" fillId="0" borderId="8" xfId="2" applyFont="1" applyBorder="1"/>
    <xf numFmtId="0" fontId="13" fillId="0" borderId="14" xfId="2" applyFont="1" applyBorder="1" applyAlignment="1">
      <alignment horizontal="center" vertical="center"/>
    </xf>
    <xf numFmtId="0" fontId="13" fillId="0" borderId="15" xfId="2" applyFont="1" applyBorder="1" applyAlignment="1">
      <alignment horizontal="center" vertical="center"/>
    </xf>
    <xf numFmtId="0" fontId="17" fillId="4" borderId="0" xfId="2" applyFont="1" applyFill="1" applyAlignment="1">
      <alignment horizontal="left" vertical="top" wrapText="1"/>
    </xf>
    <xf numFmtId="0" fontId="14" fillId="0" borderId="37" xfId="5" applyFont="1" applyBorder="1" applyAlignment="1">
      <alignment horizontal="center" vertical="center"/>
    </xf>
    <xf numFmtId="164" fontId="14" fillId="0" borderId="36" xfId="5" applyNumberFormat="1" applyFont="1" applyBorder="1" applyAlignment="1">
      <alignment horizontal="center" vertical="center"/>
    </xf>
    <xf numFmtId="0" fontId="14" fillId="0" borderId="36" xfId="5" applyFont="1" applyBorder="1" applyAlignment="1">
      <alignment horizontal="center" vertical="center"/>
    </xf>
    <xf numFmtId="0" fontId="14" fillId="0" borderId="31" xfId="5" applyFont="1" applyBorder="1" applyAlignment="1">
      <alignment horizontal="center" vertical="center"/>
    </xf>
    <xf numFmtId="0" fontId="14" fillId="0" borderId="31" xfId="5" applyFont="1" applyBorder="1" applyAlignment="1">
      <alignment horizontal="center" vertical="center"/>
    </xf>
    <xf numFmtId="0" fontId="14" fillId="0" borderId="18" xfId="5" applyFont="1" applyBorder="1" applyAlignment="1">
      <alignment horizontal="center" vertical="center"/>
    </xf>
  </cellXfs>
  <cellStyles count="7">
    <cellStyle name="Normální" xfId="0" builtinId="0"/>
    <cellStyle name="Normální 2" xfId="2" xr:uid="{485346E2-683E-4A1A-8E1F-A9165AF7E5F2}"/>
    <cellStyle name="Normální 2 2 2" xfId="6" xr:uid="{408C9CC8-167C-460B-B691-9DE6255FAAE4}"/>
    <cellStyle name="Normální 3" xfId="3" xr:uid="{6352C6F6-D1E2-4E5F-8AFA-9857A5BBBA3B}"/>
    <cellStyle name="Normální 4" xfId="4" xr:uid="{5A655564-AEA2-42AD-9E52-F431FB35EFC8}"/>
    <cellStyle name="normální 4 2" xfId="5" xr:uid="{40CCAD52-CA79-42D6-BB3D-9D2883CEA54F}"/>
    <cellStyle name="Normální_List1" xfId="1" xr:uid="{00000000-0005-0000-0000-000001000000}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51288</xdr:colOff>
      <xdr:row>49</xdr:row>
      <xdr:rowOff>120895</xdr:rowOff>
    </xdr:from>
    <xdr:to>
      <xdr:col>4</xdr:col>
      <xdr:colOff>804495</xdr:colOff>
      <xdr:row>52</xdr:row>
      <xdr:rowOff>26377</xdr:rowOff>
    </xdr:to>
    <xdr:pic>
      <xdr:nvPicPr>
        <xdr:cNvPr id="3" name="obrázek 3" descr="logo%20Exprom%20s">
          <a:extLst>
            <a:ext uri="{FF2B5EF4-FFF2-40B4-BE49-F238E27FC236}">
              <a16:creationId xmlns:a16="http://schemas.microsoft.com/office/drawing/2014/main" id="{2642C06C-D801-4F6D-A459-074033821A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2130"/>
        <a:stretch>
          <a:fillRect/>
        </a:stretch>
      </xdr:blipFill>
      <xdr:spPr bwMode="auto">
        <a:xfrm>
          <a:off x="1975338" y="8531470"/>
          <a:ext cx="753207" cy="39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124240</xdr:colOff>
      <xdr:row>49</xdr:row>
      <xdr:rowOff>8283</xdr:rowOff>
    </xdr:from>
    <xdr:to>
      <xdr:col>3</xdr:col>
      <xdr:colOff>961658</xdr:colOff>
      <xdr:row>51</xdr:row>
      <xdr:rowOff>16565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8C0B0B2F-487C-431F-8070-6089AE8BC4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565" y="8418858"/>
          <a:ext cx="1466068" cy="3321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115957</xdr:colOff>
      <xdr:row>51</xdr:row>
      <xdr:rowOff>41413</xdr:rowOff>
    </xdr:from>
    <xdr:to>
      <xdr:col>3</xdr:col>
      <xdr:colOff>795131</xdr:colOff>
      <xdr:row>52</xdr:row>
      <xdr:rowOff>144917</xdr:rowOff>
    </xdr:to>
    <xdr:pic>
      <xdr:nvPicPr>
        <xdr:cNvPr id="6" name="Obrázek 5">
          <a:extLst>
            <a:ext uri="{FF2B5EF4-FFF2-40B4-BE49-F238E27FC236}">
              <a16:creationId xmlns:a16="http://schemas.microsoft.com/office/drawing/2014/main" id="{2426131B-22A7-4187-ADC1-071D5F77E3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7932" y="8775838"/>
          <a:ext cx="1060174" cy="265429"/>
        </a:xfrm>
        <a:prstGeom prst="rect">
          <a:avLst/>
        </a:prstGeom>
        <a:extLst>
          <a:ext uri="{FAA26D3D-D897-4be2-8F04-BA451C77F1D7}">
            <ma14:placeholderFlag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oel="http://schemas.microsoft.com/office/2019/extlst" xmlns:r="http://schemas.openxmlformats.org/officeDocument/2006/relationships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du="http://schemas.microsoft.com/office/word/2023/wordml/word16du" xmlns:w16sdtdh="http://schemas.microsoft.com/office/word/2020/wordml/sdtdatahash" xmlns:w16sdtfl="http://schemas.microsoft.com/office/word/2024/wordml/sdtformatlock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="" xmlns:mo="http://schemas.microsoft.com/office/mac/office/2008/main" xmlns:mv="urn:schemas-microsoft-com:mac:vml" xmlns:o="urn:schemas-microsoft-com:office:office" xmlns:v="urn:schemas-microsoft-com:vml" xmlns:w10="urn:schemas-microsoft-com:office:word" xmlns:w="http://schemas.openxmlformats.org/wordprocessingml/2006/main" xmlns:ma14="http://schemas.microsoft.com/office/mac/drawingml/2011/main" xmlns:lc="http://schemas.openxmlformats.org/drawingml/2006/lockedCanvas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5C7424-8CF2-4F52-805B-6A81BCE74106}">
  <dimension ref="B2:I54"/>
  <sheetViews>
    <sheetView tabSelected="1" view="pageBreakPreview" topLeftCell="A28" zoomScale="130" zoomScaleNormal="100" zoomScaleSheetLayoutView="130" workbookViewId="0">
      <selection activeCell="K42" sqref="K42"/>
    </sheetView>
  </sheetViews>
  <sheetFormatPr defaultColWidth="9.140625" defaultRowHeight="12.75" x14ac:dyDescent="0.2"/>
  <cols>
    <col min="1" max="1" width="4.7109375" style="1" customWidth="1"/>
    <col min="2" max="2" width="3.7109375" style="1" customWidth="1"/>
    <col min="3" max="3" width="5.7109375" style="1" customWidth="1"/>
    <col min="4" max="6" width="14.7109375" style="1" customWidth="1"/>
    <col min="7" max="7" width="16.7109375" style="1" customWidth="1"/>
    <col min="8" max="8" width="12.7109375" style="1" customWidth="1"/>
    <col min="9" max="9" width="1.140625" style="1" customWidth="1"/>
    <col min="10" max="16384" width="9.140625" style="1"/>
  </cols>
  <sheetData>
    <row r="2" spans="2:8" x14ac:dyDescent="0.2">
      <c r="B2" s="120"/>
      <c r="C2" s="121"/>
      <c r="D2" s="121"/>
      <c r="E2" s="121"/>
      <c r="F2" s="121"/>
      <c r="G2" s="121"/>
      <c r="H2" s="122"/>
    </row>
    <row r="3" spans="2:8" x14ac:dyDescent="0.2">
      <c r="B3" s="2"/>
      <c r="H3" s="3"/>
    </row>
    <row r="4" spans="2:8" x14ac:dyDescent="0.2">
      <c r="B4" s="2"/>
      <c r="H4" s="3"/>
    </row>
    <row r="5" spans="2:8" x14ac:dyDescent="0.2">
      <c r="B5" s="2"/>
      <c r="H5" s="3"/>
    </row>
    <row r="6" spans="2:8" x14ac:dyDescent="0.2">
      <c r="B6" s="2"/>
      <c r="H6" s="3"/>
    </row>
    <row r="7" spans="2:8" x14ac:dyDescent="0.2">
      <c r="B7" s="2"/>
      <c r="H7" s="3"/>
    </row>
    <row r="8" spans="2:8" x14ac:dyDescent="0.2">
      <c r="B8" s="123" t="str">
        <f>D46</f>
        <v xml:space="preserve">ELEKTROTECHNICKÁ INSTALACE A ELEKTROZAŘÍZENÍ </v>
      </c>
      <c r="C8" s="124"/>
      <c r="D8" s="124"/>
      <c r="E8" s="124"/>
      <c r="F8" s="124"/>
      <c r="G8" s="124"/>
      <c r="H8" s="125"/>
    </row>
    <row r="9" spans="2:8" x14ac:dyDescent="0.2">
      <c r="B9" s="126"/>
      <c r="C9" s="127"/>
      <c r="D9" s="127"/>
      <c r="E9" s="127"/>
      <c r="F9" s="127"/>
      <c r="G9" s="127"/>
      <c r="H9" s="128"/>
    </row>
    <row r="10" spans="2:8" x14ac:dyDescent="0.2">
      <c r="B10" s="126"/>
      <c r="C10" s="127"/>
      <c r="D10" s="127"/>
      <c r="E10" s="127"/>
      <c r="F10" s="127"/>
      <c r="G10" s="127"/>
      <c r="H10" s="128"/>
    </row>
    <row r="11" spans="2:8" x14ac:dyDescent="0.2">
      <c r="B11" s="129"/>
      <c r="C11" s="130"/>
      <c r="D11" s="130"/>
      <c r="E11" s="130"/>
      <c r="F11" s="130"/>
      <c r="G11" s="130"/>
      <c r="H11" s="131"/>
    </row>
    <row r="12" spans="2:8" x14ac:dyDescent="0.2">
      <c r="B12" s="2"/>
      <c r="H12" s="3"/>
    </row>
    <row r="13" spans="2:8" x14ac:dyDescent="0.2">
      <c r="B13" s="2"/>
      <c r="H13" s="3"/>
    </row>
    <row r="14" spans="2:8" x14ac:dyDescent="0.2">
      <c r="B14" s="2"/>
      <c r="H14" s="3"/>
    </row>
    <row r="15" spans="2:8" x14ac:dyDescent="0.2">
      <c r="B15" s="2"/>
      <c r="H15" s="3"/>
    </row>
    <row r="16" spans="2:8" x14ac:dyDescent="0.2">
      <c r="B16" s="2"/>
      <c r="H16" s="3"/>
    </row>
    <row r="17" spans="2:8" x14ac:dyDescent="0.2">
      <c r="B17" s="2"/>
      <c r="H17" s="3"/>
    </row>
    <row r="18" spans="2:8" x14ac:dyDescent="0.2">
      <c r="B18" s="2"/>
      <c r="H18" s="3"/>
    </row>
    <row r="19" spans="2:8" ht="23.25" x14ac:dyDescent="0.35">
      <c r="B19" s="132" t="s">
        <v>39</v>
      </c>
      <c r="C19" s="133"/>
      <c r="D19" s="133"/>
      <c r="E19" s="133"/>
      <c r="F19" s="133"/>
      <c r="G19" s="133"/>
      <c r="H19" s="134"/>
    </row>
    <row r="20" spans="2:8" x14ac:dyDescent="0.2">
      <c r="B20" s="2"/>
      <c r="H20" s="3"/>
    </row>
    <row r="21" spans="2:8" x14ac:dyDescent="0.2">
      <c r="B21" s="2"/>
      <c r="H21" s="3"/>
    </row>
    <row r="22" spans="2:8" x14ac:dyDescent="0.2">
      <c r="B22" s="2"/>
      <c r="H22" s="3"/>
    </row>
    <row r="23" spans="2:8" x14ac:dyDescent="0.2">
      <c r="B23" s="2"/>
      <c r="H23" s="3"/>
    </row>
    <row r="24" spans="2:8" x14ac:dyDescent="0.2">
      <c r="B24" s="2"/>
      <c r="H24" s="3"/>
    </row>
    <row r="25" spans="2:8" x14ac:dyDescent="0.2">
      <c r="B25" s="2"/>
      <c r="H25" s="3"/>
    </row>
    <row r="26" spans="2:8" x14ac:dyDescent="0.2">
      <c r="B26" s="2"/>
      <c r="H26" s="3"/>
    </row>
    <row r="27" spans="2:8" x14ac:dyDescent="0.2">
      <c r="B27" s="2"/>
      <c r="H27" s="3"/>
    </row>
    <row r="28" spans="2:8" x14ac:dyDescent="0.2">
      <c r="B28" s="2"/>
      <c r="H28" s="3"/>
    </row>
    <row r="29" spans="2:8" x14ac:dyDescent="0.2">
      <c r="B29" s="2"/>
      <c r="H29" s="3"/>
    </row>
    <row r="30" spans="2:8" x14ac:dyDescent="0.2">
      <c r="B30" s="2"/>
      <c r="H30" s="3"/>
    </row>
    <row r="31" spans="2:8" x14ac:dyDescent="0.2">
      <c r="B31" s="2"/>
      <c r="H31" s="3"/>
    </row>
    <row r="32" spans="2:8" x14ac:dyDescent="0.2">
      <c r="B32" s="2"/>
      <c r="H32" s="3"/>
    </row>
    <row r="33" spans="2:8" x14ac:dyDescent="0.2">
      <c r="B33" s="2"/>
      <c r="H33" s="3"/>
    </row>
    <row r="34" spans="2:8" x14ac:dyDescent="0.2">
      <c r="B34" s="2"/>
      <c r="H34" s="3"/>
    </row>
    <row r="35" spans="2:8" x14ac:dyDescent="0.2">
      <c r="B35" s="2"/>
      <c r="H35" s="3"/>
    </row>
    <row r="36" spans="2:8" x14ac:dyDescent="0.2">
      <c r="B36" s="2"/>
      <c r="H36" s="3"/>
    </row>
    <row r="37" spans="2:8" x14ac:dyDescent="0.2">
      <c r="B37" s="2"/>
      <c r="H37" s="3"/>
    </row>
    <row r="38" spans="2:8" x14ac:dyDescent="0.2">
      <c r="B38" s="2"/>
      <c r="H38" s="3"/>
    </row>
    <row r="39" spans="2:8" ht="13.5" thickBot="1" x14ac:dyDescent="0.25">
      <c r="B39" s="4"/>
      <c r="C39" s="5"/>
      <c r="D39" s="5"/>
      <c r="E39" s="5"/>
      <c r="F39" s="5"/>
      <c r="G39" s="5"/>
      <c r="H39" s="6"/>
    </row>
    <row r="40" spans="2:8" ht="18" customHeight="1" x14ac:dyDescent="0.2">
      <c r="B40" s="7"/>
      <c r="C40" s="8"/>
      <c r="D40" s="9"/>
      <c r="E40" s="10"/>
      <c r="F40" s="9"/>
      <c r="G40" s="135"/>
      <c r="H40" s="136"/>
    </row>
    <row r="41" spans="2:8" ht="18" customHeight="1" x14ac:dyDescent="0.2">
      <c r="B41" s="138">
        <v>1</v>
      </c>
      <c r="C41" s="139">
        <v>46145</v>
      </c>
      <c r="D41" s="140" t="s">
        <v>37</v>
      </c>
      <c r="E41" s="141" t="s">
        <v>37</v>
      </c>
      <c r="F41" s="140" t="s">
        <v>61</v>
      </c>
      <c r="G41" s="142" t="s">
        <v>62</v>
      </c>
      <c r="H41" s="143"/>
    </row>
    <row r="42" spans="2:8" ht="18" customHeight="1" x14ac:dyDescent="0.2">
      <c r="B42" s="59">
        <v>0</v>
      </c>
      <c r="C42" s="60">
        <v>46115</v>
      </c>
      <c r="D42" s="61" t="s">
        <v>37</v>
      </c>
      <c r="E42" s="61" t="s">
        <v>37</v>
      </c>
      <c r="F42" s="61" t="s">
        <v>38</v>
      </c>
      <c r="G42" s="118" t="s">
        <v>42</v>
      </c>
      <c r="H42" s="119"/>
    </row>
    <row r="43" spans="2:8" ht="12.95" customHeight="1" x14ac:dyDescent="0.2">
      <c r="B43" s="11" t="s">
        <v>9</v>
      </c>
      <c r="C43" s="12" t="s">
        <v>10</v>
      </c>
      <c r="D43" s="12" t="s">
        <v>11</v>
      </c>
      <c r="E43" s="13" t="s">
        <v>12</v>
      </c>
      <c r="F43" s="12" t="s">
        <v>13</v>
      </c>
      <c r="G43" s="104" t="s">
        <v>14</v>
      </c>
      <c r="H43" s="105"/>
    </row>
    <row r="44" spans="2:8" ht="12.95" customHeight="1" x14ac:dyDescent="0.2">
      <c r="B44" s="106" t="s">
        <v>15</v>
      </c>
      <c r="C44" s="74"/>
      <c r="D44" s="107" t="s">
        <v>41</v>
      </c>
      <c r="E44" s="107"/>
      <c r="F44" s="107"/>
      <c r="G44" s="108"/>
      <c r="H44" s="14" t="s">
        <v>16</v>
      </c>
    </row>
    <row r="45" spans="2:8" ht="12.95" customHeight="1" x14ac:dyDescent="0.2">
      <c r="B45" s="75"/>
      <c r="C45" s="76"/>
      <c r="D45" s="109"/>
      <c r="E45" s="109"/>
      <c r="F45" s="109"/>
      <c r="G45" s="110"/>
      <c r="H45" s="111"/>
    </row>
    <row r="46" spans="2:8" ht="12.95" customHeight="1" x14ac:dyDescent="0.2">
      <c r="B46" s="106" t="s">
        <v>17</v>
      </c>
      <c r="C46" s="74"/>
      <c r="D46" s="113" t="s">
        <v>55</v>
      </c>
      <c r="E46" s="114"/>
      <c r="F46" s="115"/>
      <c r="G46" s="15" t="s">
        <v>18</v>
      </c>
      <c r="H46" s="111"/>
    </row>
    <row r="47" spans="2:8" ht="12.95" customHeight="1" x14ac:dyDescent="0.2">
      <c r="B47" s="75"/>
      <c r="C47" s="76"/>
      <c r="D47" s="116"/>
      <c r="E47" s="116"/>
      <c r="F47" s="117"/>
      <c r="G47" s="16" t="str">
        <f ca="1">MID(CELL("filename",A1),FIND("[",CELL("filename",A1))+1,FIND("]",(CELL("filename",A1)))-FIND("[",CELL("filename",A1))-37)</f>
        <v>26013</v>
      </c>
      <c r="H47" s="112"/>
    </row>
    <row r="48" spans="2:8" ht="12.95" customHeight="1" x14ac:dyDescent="0.2">
      <c r="B48" s="73" t="s">
        <v>19</v>
      </c>
      <c r="C48" s="74"/>
      <c r="D48" s="77" t="s">
        <v>40</v>
      </c>
      <c r="E48" s="78"/>
      <c r="F48" s="80" t="s">
        <v>20</v>
      </c>
      <c r="G48" s="81"/>
      <c r="H48" s="14" t="s">
        <v>21</v>
      </c>
    </row>
    <row r="49" spans="2:9" ht="12.95" customHeight="1" x14ac:dyDescent="0.2">
      <c r="B49" s="75"/>
      <c r="C49" s="76"/>
      <c r="D49" s="79"/>
      <c r="E49" s="79"/>
      <c r="F49" s="82" t="str">
        <f>B19</f>
        <v>Seznam spotřebičů</v>
      </c>
      <c r="G49" s="83"/>
      <c r="H49" s="86" t="s">
        <v>43</v>
      </c>
    </row>
    <row r="50" spans="2:9" ht="12.95" customHeight="1" x14ac:dyDescent="0.2">
      <c r="B50" s="88"/>
      <c r="C50" s="89"/>
      <c r="D50" s="89"/>
      <c r="E50" s="89"/>
      <c r="F50" s="84"/>
      <c r="G50" s="85"/>
      <c r="H50" s="87"/>
    </row>
    <row r="51" spans="2:9" ht="12.95" customHeight="1" x14ac:dyDescent="0.2">
      <c r="B51" s="90"/>
      <c r="C51" s="91"/>
      <c r="D51" s="91"/>
      <c r="E51" s="92"/>
      <c r="F51" s="96" t="s">
        <v>22</v>
      </c>
      <c r="G51" s="97"/>
      <c r="H51" s="14" t="s">
        <v>23</v>
      </c>
    </row>
    <row r="52" spans="2:9" ht="12.95" customHeight="1" x14ac:dyDescent="0.2">
      <c r="B52" s="90"/>
      <c r="C52" s="91"/>
      <c r="D52" s="91"/>
      <c r="E52" s="92"/>
      <c r="F52" s="98" t="str">
        <f ca="1">MID(CELL("filename",A1),FIND("[",CELL("filename",A1))+1,FIND("]",(CELL("filename",A1)))-FIND("[",CELL("filename",A1))-26)</f>
        <v>26013-E3-004-EEC</v>
      </c>
      <c r="G52" s="99"/>
      <c r="H52" s="102" t="s">
        <v>63</v>
      </c>
      <c r="I52" s="17"/>
    </row>
    <row r="53" spans="2:9" ht="12.95" customHeight="1" thickBot="1" x14ac:dyDescent="0.25">
      <c r="B53" s="93"/>
      <c r="C53" s="94"/>
      <c r="D53" s="94"/>
      <c r="E53" s="95"/>
      <c r="F53" s="100"/>
      <c r="G53" s="101"/>
      <c r="H53" s="103"/>
      <c r="I53" s="17"/>
    </row>
    <row r="54" spans="2:9" ht="5.25" customHeight="1" x14ac:dyDescent="0.2"/>
  </sheetData>
  <mergeCells count="21">
    <mergeCell ref="G42:H42"/>
    <mergeCell ref="B2:H2"/>
    <mergeCell ref="B8:H11"/>
    <mergeCell ref="B19:H19"/>
    <mergeCell ref="G40:H40"/>
    <mergeCell ref="G41:H41"/>
    <mergeCell ref="G43:H43"/>
    <mergeCell ref="B44:C45"/>
    <mergeCell ref="D44:G45"/>
    <mergeCell ref="H45:H47"/>
    <mergeCell ref="B46:C47"/>
    <mergeCell ref="D46:F47"/>
    <mergeCell ref="B48:C49"/>
    <mergeCell ref="D48:E49"/>
    <mergeCell ref="F48:G48"/>
    <mergeCell ref="F49:G50"/>
    <mergeCell ref="H49:H50"/>
    <mergeCell ref="B50:E53"/>
    <mergeCell ref="F51:G51"/>
    <mergeCell ref="F52:G53"/>
    <mergeCell ref="H52:H53"/>
  </mergeCells>
  <pageMargins left="0.70866141732283472" right="0.70866141732283472" top="0.78740157480314965" bottom="0.78740157480314965" header="0.31496062992125984" footer="0.31496062992125984"/>
  <pageSetup paperSize="9" scale="98" orientation="portrait" r:id="rId1"/>
  <headerFooter>
    <oddFooter>&amp;RStr.:&amp;P/&amp;N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EA0888-B89E-4239-84F7-26A37FB6CE99}">
  <dimension ref="A1:U11"/>
  <sheetViews>
    <sheetView view="pageBreakPreview" zoomScale="85" zoomScaleNormal="85" zoomScaleSheetLayoutView="85" workbookViewId="0">
      <pane ySplit="4" topLeftCell="A5" activePane="bottomLeft" state="frozen"/>
      <selection activeCell="H54" sqref="H54"/>
      <selection pane="bottomLeft" activeCell="A7" sqref="A7"/>
    </sheetView>
  </sheetViews>
  <sheetFormatPr defaultColWidth="9.140625" defaultRowHeight="12.75" x14ac:dyDescent="0.25"/>
  <cols>
    <col min="1" max="1" width="23.140625" style="20" customWidth="1"/>
    <col min="2" max="2" width="21.5703125" style="20" customWidth="1"/>
    <col min="3" max="3" width="10.5703125" style="21" customWidth="1"/>
    <col min="4" max="4" width="34.85546875" style="20" customWidth="1"/>
    <col min="5" max="5" width="16.140625" style="21" customWidth="1"/>
    <col min="6" max="6" width="19.140625" style="20" customWidth="1"/>
    <col min="7" max="7" width="19.7109375" style="20" customWidth="1"/>
    <col min="8" max="9" width="18.5703125" style="20" customWidth="1"/>
    <col min="10" max="10" width="13.42578125" style="20" customWidth="1"/>
    <col min="11" max="11" width="14.5703125" style="20" customWidth="1"/>
    <col min="12" max="12" width="19.7109375" style="20" customWidth="1"/>
    <col min="13" max="13" width="17.5703125" style="20" customWidth="1"/>
    <col min="14" max="14" width="12.5703125" style="20" customWidth="1"/>
    <col min="15" max="15" width="10" style="29" bestFit="1" customWidth="1"/>
    <col min="16" max="16" width="10.7109375" style="29" bestFit="1" customWidth="1"/>
    <col min="17" max="17" width="9.5703125" style="29" bestFit="1" customWidth="1"/>
    <col min="18" max="18" width="10.28515625" style="29" bestFit="1" customWidth="1"/>
    <col min="19" max="19" width="10.28515625" style="29" customWidth="1"/>
    <col min="20" max="20" width="20.7109375" style="20" customWidth="1"/>
    <col min="21" max="21" width="47.5703125" style="39" customWidth="1"/>
    <col min="22" max="22" width="64.42578125" style="19" customWidth="1"/>
    <col min="23" max="16384" width="9.140625" style="19"/>
  </cols>
  <sheetData>
    <row r="1" spans="1:21" ht="15.6" customHeight="1" x14ac:dyDescent="0.25">
      <c r="A1" s="72" t="s">
        <v>58</v>
      </c>
      <c r="B1" s="23" t="str">
        <f>'Titulni list'!D44</f>
        <v>Synthesia Ry43 Návrh kabeláží a kabelových tras, demontáže</v>
      </c>
      <c r="C1" s="23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7"/>
      <c r="P1" s="27"/>
      <c r="Q1" s="27"/>
      <c r="R1" s="27"/>
      <c r="S1" s="27"/>
      <c r="T1" s="18" t="s">
        <v>4</v>
      </c>
      <c r="U1" s="42">
        <f>IF('Titulni list'!C38="",IF('Titulni list'!C39="",IF('Titulni list'!C40="",IF('Titulni list'!C41="",'Titulni list'!C42,'Titulni list'!C41),'Titulni list'!C40),'Titulni list'!C39),'Titulni list'!C38)</f>
        <v>46145</v>
      </c>
    </row>
    <row r="2" spans="1:21" ht="15.75" customHeight="1" x14ac:dyDescent="0.25">
      <c r="A2" s="72" t="s">
        <v>59</v>
      </c>
      <c r="B2" s="137" t="str">
        <f>'Titulni list'!D46</f>
        <v xml:space="preserve">ELEKTROTECHNICKÁ INSTALACE A ELEKTROZAŘÍZENÍ </v>
      </c>
      <c r="C2" s="137"/>
      <c r="D2" s="137"/>
      <c r="E2" s="24"/>
      <c r="F2" s="24"/>
      <c r="G2" s="24"/>
      <c r="H2" s="24"/>
      <c r="I2" s="24"/>
      <c r="J2" s="24"/>
      <c r="K2" s="24"/>
      <c r="L2" s="24"/>
      <c r="M2" s="24"/>
      <c r="N2" s="24"/>
      <c r="O2" s="27"/>
      <c r="P2" s="27"/>
      <c r="Q2" s="27"/>
      <c r="R2" s="27"/>
      <c r="S2" s="27"/>
      <c r="T2" s="18" t="s">
        <v>5</v>
      </c>
      <c r="U2" s="43" t="str">
        <f ca="1">'Titulni list'!F52</f>
        <v>26013-E3-004-EEC</v>
      </c>
    </row>
    <row r="3" spans="1:21" ht="16.149999999999999" customHeight="1" thickBot="1" x14ac:dyDescent="0.3">
      <c r="A3" s="72" t="s">
        <v>60</v>
      </c>
      <c r="B3" s="25" t="str">
        <f>'Titulni list'!F49</f>
        <v>Seznam spotřebičů</v>
      </c>
      <c r="C3" s="25"/>
      <c r="D3" s="26"/>
      <c r="E3" s="24"/>
      <c r="F3" s="24"/>
      <c r="G3" s="26"/>
      <c r="H3" s="26"/>
      <c r="I3" s="26"/>
      <c r="J3" s="26"/>
      <c r="K3" s="26"/>
      <c r="L3" s="26"/>
      <c r="M3" s="26"/>
      <c r="N3" s="26"/>
      <c r="O3" s="28"/>
      <c r="P3" s="28"/>
      <c r="Q3" s="28"/>
      <c r="R3" s="28"/>
      <c r="S3" s="27"/>
      <c r="T3" s="18" t="s">
        <v>6</v>
      </c>
      <c r="U3" s="44" t="str">
        <f>'Titulni list'!H52</f>
        <v>1</v>
      </c>
    </row>
    <row r="4" spans="1:21" s="38" customFormat="1" ht="38.25" x14ac:dyDescent="0.25">
      <c r="A4" s="30" t="s">
        <v>44</v>
      </c>
      <c r="B4" s="30" t="s">
        <v>7</v>
      </c>
      <c r="C4" s="30" t="s">
        <v>45</v>
      </c>
      <c r="D4" s="32" t="s">
        <v>27</v>
      </c>
      <c r="E4" s="32" t="s">
        <v>32</v>
      </c>
      <c r="F4" s="32" t="s">
        <v>33</v>
      </c>
      <c r="G4" s="32" t="s">
        <v>28</v>
      </c>
      <c r="H4" s="32" t="s">
        <v>29</v>
      </c>
      <c r="I4" s="32" t="s">
        <v>31</v>
      </c>
      <c r="J4" s="32" t="s">
        <v>26</v>
      </c>
      <c r="K4" s="32" t="s">
        <v>25</v>
      </c>
      <c r="L4" s="32" t="s">
        <v>30</v>
      </c>
      <c r="M4" s="31" t="s">
        <v>34</v>
      </c>
      <c r="N4" s="34" t="s">
        <v>24</v>
      </c>
      <c r="O4" s="35" t="s">
        <v>0</v>
      </c>
      <c r="P4" s="36" t="s">
        <v>1</v>
      </c>
      <c r="Q4" s="36" t="s">
        <v>2</v>
      </c>
      <c r="R4" s="37" t="s">
        <v>3</v>
      </c>
      <c r="S4" s="40" t="s">
        <v>35</v>
      </c>
      <c r="T4" s="31"/>
      <c r="U4" s="33" t="s">
        <v>8</v>
      </c>
    </row>
    <row r="5" spans="1:21" x14ac:dyDescent="0.25">
      <c r="A5" s="63"/>
      <c r="B5" s="65"/>
      <c r="C5" s="65"/>
      <c r="D5" s="66"/>
      <c r="E5" s="63"/>
      <c r="F5" s="63"/>
      <c r="G5" s="67"/>
      <c r="H5" s="67"/>
      <c r="I5" s="67"/>
      <c r="J5" s="67"/>
      <c r="K5" s="67"/>
      <c r="L5" s="63"/>
      <c r="M5" s="68"/>
      <c r="N5" s="69"/>
      <c r="O5" s="62"/>
      <c r="P5" s="63"/>
      <c r="Q5" s="63"/>
      <c r="R5" s="64"/>
      <c r="S5" s="69"/>
      <c r="T5" s="63"/>
      <c r="U5" s="70"/>
    </row>
    <row r="6" spans="1:21" ht="25.5" x14ac:dyDescent="0.25">
      <c r="A6" s="50" t="s">
        <v>57</v>
      </c>
      <c r="B6" s="51" t="s">
        <v>50</v>
      </c>
      <c r="C6" s="51" t="s">
        <v>46</v>
      </c>
      <c r="D6" s="52"/>
      <c r="E6" s="50">
        <v>230</v>
      </c>
      <c r="F6" s="50">
        <v>16</v>
      </c>
      <c r="G6" s="54">
        <v>50</v>
      </c>
      <c r="H6" s="54" t="s">
        <v>48</v>
      </c>
      <c r="I6" s="54"/>
      <c r="J6" s="54"/>
      <c r="K6" s="54" t="s">
        <v>48</v>
      </c>
      <c r="L6" s="50" t="s">
        <v>48</v>
      </c>
      <c r="M6" s="53" t="s">
        <v>49</v>
      </c>
      <c r="N6" s="49" t="s">
        <v>53</v>
      </c>
      <c r="O6" s="71" t="s">
        <v>48</v>
      </c>
      <c r="P6" s="63" t="s">
        <v>48</v>
      </c>
      <c r="Q6" s="63" t="s">
        <v>48</v>
      </c>
      <c r="R6" s="64" t="s">
        <v>48</v>
      </c>
      <c r="S6" s="49" t="s">
        <v>48</v>
      </c>
      <c r="T6" s="50"/>
      <c r="U6" s="55" t="s">
        <v>51</v>
      </c>
    </row>
    <row r="7" spans="1:21" ht="25.5" x14ac:dyDescent="0.25">
      <c r="A7" s="50" t="s">
        <v>56</v>
      </c>
      <c r="B7" s="51" t="s">
        <v>54</v>
      </c>
      <c r="C7" s="51" t="s">
        <v>47</v>
      </c>
      <c r="D7" s="52"/>
      <c r="E7" s="50" t="s">
        <v>52</v>
      </c>
      <c r="F7" s="50">
        <v>100</v>
      </c>
      <c r="G7" s="54">
        <v>50</v>
      </c>
      <c r="H7" s="54" t="s">
        <v>48</v>
      </c>
      <c r="I7" s="54"/>
      <c r="J7" s="54"/>
      <c r="K7" s="54" t="s">
        <v>48</v>
      </c>
      <c r="L7" s="50" t="s">
        <v>48</v>
      </c>
      <c r="M7" s="53" t="s">
        <v>49</v>
      </c>
      <c r="N7" s="49" t="s">
        <v>53</v>
      </c>
      <c r="O7" s="71" t="s">
        <v>48</v>
      </c>
      <c r="P7" s="63" t="s">
        <v>48</v>
      </c>
      <c r="Q7" s="63" t="s">
        <v>48</v>
      </c>
      <c r="R7" s="64" t="s">
        <v>48</v>
      </c>
      <c r="S7" s="49" t="s">
        <v>48</v>
      </c>
      <c r="T7" s="50"/>
      <c r="U7" s="55"/>
    </row>
    <row r="8" spans="1:21" ht="13.5" thickBot="1" x14ac:dyDescent="0.3">
      <c r="A8" s="53"/>
      <c r="B8" s="51"/>
      <c r="C8" s="50"/>
      <c r="D8" s="52"/>
      <c r="E8" s="50"/>
      <c r="F8" s="50"/>
      <c r="G8" s="54"/>
      <c r="H8" s="54"/>
      <c r="I8" s="54"/>
      <c r="J8" s="54"/>
      <c r="K8" s="54"/>
      <c r="L8" s="50"/>
      <c r="M8" s="53"/>
      <c r="N8" s="49"/>
      <c r="O8" s="56"/>
      <c r="P8" s="57"/>
      <c r="Q8" s="57"/>
      <c r="R8" s="58"/>
      <c r="S8" s="49"/>
      <c r="T8" s="50"/>
      <c r="U8" s="55"/>
    </row>
    <row r="9" spans="1:21" x14ac:dyDescent="0.25">
      <c r="B9" s="46"/>
      <c r="D9" s="21"/>
      <c r="S9" s="20"/>
      <c r="U9" s="47"/>
    </row>
    <row r="10" spans="1:21" x14ac:dyDescent="0.25">
      <c r="D10" s="21"/>
      <c r="U10" s="22"/>
    </row>
    <row r="11" spans="1:21" x14ac:dyDescent="0.25">
      <c r="M11" s="41" t="s">
        <v>36</v>
      </c>
      <c r="N11" s="45"/>
      <c r="O11" s="48">
        <f>SUM(O5:O8)</f>
        <v>0</v>
      </c>
      <c r="P11" s="48">
        <f>SUM(P5:P8)</f>
        <v>0</v>
      </c>
      <c r="Q11" s="48">
        <f>SUM(Q5:Q8)</f>
        <v>0</v>
      </c>
      <c r="R11" s="48">
        <f>SUM(R5:R8)</f>
        <v>0</v>
      </c>
    </row>
  </sheetData>
  <autoFilter ref="A4:U10" xr:uid="{FEF85F52-D4D6-4C1C-B218-A1958FE405C9}"/>
  <mergeCells count="1">
    <mergeCell ref="B2:D2"/>
  </mergeCells>
  <conditionalFormatting sqref="A4:A1048576 B1:B3">
    <cfRule type="duplicateValues" dxfId="2" priority="4"/>
  </conditionalFormatting>
  <conditionalFormatting sqref="A5:A8">
    <cfRule type="duplicateValues" dxfId="1" priority="445"/>
  </conditionalFormatting>
  <conditionalFormatting sqref="B1:B3">
    <cfRule type="duplicateValues" dxfId="0" priority="3"/>
  </conditionalFormatting>
  <printOptions horizontalCentered="1" gridLines="1" gridLinesSet="0"/>
  <pageMargins left="0.19685039370078741" right="0.19685039370078741" top="0.78740157480314965" bottom="0.78740157480314965" header="0.23622047244094491" footer="0.39370078740157483"/>
  <pageSetup paperSize="8" scale="51" orientation="landscape" horizontalDpi="180" verticalDpi="180" r:id="rId1"/>
  <headerFooter alignWithMargins="0">
    <oddFooter>&amp;C&amp;A&amp;Rlist &amp;P / &amp;N
&amp;F.xls</oddFooter>
  </headerFooter>
  <colBreaks count="1" manualBreakCount="1">
    <brk id="2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3</vt:i4>
      </vt:variant>
    </vt:vector>
  </HeadingPairs>
  <TitlesOfParts>
    <vt:vector size="5" baseType="lpstr">
      <vt:lpstr>Titulni list</vt:lpstr>
      <vt:lpstr>Seznam spotřebičů</vt:lpstr>
      <vt:lpstr>'Seznam spotřebičů'!Názvy_tisku</vt:lpstr>
      <vt:lpstr>'Seznam spotřebičů'!Oblast_tisku</vt:lpstr>
      <vt:lpstr>'Titulni list'!Oblast_tisku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MaR1</dc:creator>
  <cp:lastModifiedBy>Vojtěch Káňa</cp:lastModifiedBy>
  <cp:lastPrinted>2024-05-28T07:20:20Z</cp:lastPrinted>
  <dcterms:created xsi:type="dcterms:W3CDTF">2017-03-28T07:25:36Z</dcterms:created>
  <dcterms:modified xsi:type="dcterms:W3CDTF">2026-05-18T06:19:38Z</dcterms:modified>
</cp:coreProperties>
</file>